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allister\Downloads\"/>
    </mc:Choice>
  </mc:AlternateContent>
  <xr:revisionPtr revIDLastSave="0" documentId="8_{EDB71FB8-6EBE-4927-AD9E-3E4635D24F0E}" xr6:coauthVersionLast="47" xr6:coauthVersionMax="47" xr10:uidLastSave="{00000000-0000-0000-0000-000000000000}"/>
  <bookViews>
    <workbookView xWindow="-120" yWindow="600" windowWidth="29040" windowHeight="15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C13" i="1"/>
  <c r="E12" i="1"/>
  <c r="E11" i="1"/>
  <c r="E10" i="1"/>
  <c r="E9" i="1"/>
  <c r="E8" i="1"/>
  <c r="E7" i="1"/>
  <c r="E6" i="1"/>
  <c r="E5" i="1"/>
  <c r="L7" i="1" l="1"/>
  <c r="L6" i="1"/>
  <c r="L8" i="1"/>
  <c r="L11" i="1"/>
  <c r="L10" i="1"/>
  <c r="L9" i="1"/>
  <c r="L12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<sst xmlns="http://schemas.openxmlformats.org/spreadsheetml/2006/main" count="102" uniqueCount="65">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</sst>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G1" workbookViewId="0">
      <selection activeCell="AC9" sqref="AC9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20</v>
      </c>
      <c r="AD4" s="53"/>
      <c r="AE4" s="83"/>
    </row>
    <row r="5" spans="1:31" ht="15.75" thickTop="1" x14ac:dyDescent="0.25">
      <c r="A5" s="53"/>
      <c r="B5" s="1" t="s">
        <v>5</v>
      </c>
      <c r="C5" s="2">
        <v>94362</v>
      </c>
      <c r="D5" s="2">
        <v>74057</v>
      </c>
      <c r="E5" s="3">
        <f>IF(ISERROR(D5/C5),"0%",(D5/C5))</f>
        <v>0.78481804116063669</v>
      </c>
      <c r="F5" s="3">
        <f>IF(ISERROR(C5/$C$13),"0%",(C5/$C$13))</f>
        <v>0.56870272713575409</v>
      </c>
      <c r="I5" s="94"/>
      <c r="J5" s="8" t="s">
        <v>16</v>
      </c>
      <c r="K5" s="99">
        <v>131714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19</v>
      </c>
      <c r="K6" s="2">
        <v>0</v>
      </c>
      <c r="L6" s="96">
        <f>IF(ISERROR(K6/$K$5),"0.00%",K6/$K$5)</f>
        <v>0</v>
      </c>
      <c r="M6" s="90"/>
      <c r="P6" s="14"/>
      <c r="Q6" s="68" t="s">
        <v>32</v>
      </c>
      <c r="R6" s="51">
        <f>C5</f>
        <v>94362</v>
      </c>
      <c r="S6" s="16" t="s">
        <v>33</v>
      </c>
      <c r="T6" s="17">
        <v>116.38</v>
      </c>
      <c r="U6" s="63" t="s">
        <v>34</v>
      </c>
      <c r="V6" s="18">
        <f t="shared" ref="V6:V11" si="2">IF(ISERROR(R6/T6),"0.00",R6/T6)</f>
        <v>810.8094174256745</v>
      </c>
      <c r="W6" s="69"/>
      <c r="Y6" s="15"/>
      <c r="AB6" s="77" t="s">
        <v>53</v>
      </c>
      <c r="AC6" s="82">
        <v>21</v>
      </c>
      <c r="AD6" s="53"/>
      <c r="AE6" s="83"/>
    </row>
    <row r="7" spans="1:31" ht="15.75" x14ac:dyDescent="0.25">
      <c r="A7" s="53"/>
      <c r="B7" s="1" t="s">
        <v>6</v>
      </c>
      <c r="C7" s="2">
        <v>7095</v>
      </c>
      <c r="D7" s="2">
        <v>5234</v>
      </c>
      <c r="E7" s="3">
        <f t="shared" si="0"/>
        <v>0.73770260747004934</v>
      </c>
      <c r="F7" s="3">
        <f t="shared" si="1"/>
        <v>4.2760283260509263E-2</v>
      </c>
      <c r="I7" s="94"/>
      <c r="J7" s="8" t="s">
        <v>20</v>
      </c>
      <c r="K7" s="2" t="s">
        <v>59</v>
      </c>
      <c r="L7" s="96" t="str">
        <f t="shared" ref="L7:L14" si="3">IF(ISERROR(K7/$K$5),"0.00%",K7/$K$5)</f>
        <v>0.00%</v>
      </c>
      <c r="M7" s="90"/>
      <c r="P7" s="14"/>
      <c r="Q7" s="70" t="s">
        <v>35</v>
      </c>
      <c r="R7" s="19" t="str">
        <f>C6</f>
        <v xml:space="preserve"> </v>
      </c>
      <c r="S7" s="16" t="s">
        <v>33</v>
      </c>
      <c r="T7" s="20" t="s">
        <v>59</v>
      </c>
      <c r="U7" s="64" t="s">
        <v>34</v>
      </c>
      <c r="V7" s="21" t="str">
        <f t="shared" si="2"/>
        <v>0.00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>
        <v>37908</v>
      </c>
      <c r="D8" s="2">
        <v>30270</v>
      </c>
      <c r="E8" s="3">
        <f t="shared" si="0"/>
        <v>0.79851218740107632</v>
      </c>
      <c r="F8" s="3">
        <f t="shared" si="1"/>
        <v>0.22846466777158356</v>
      </c>
      <c r="I8" s="94"/>
      <c r="J8" s="8" t="s">
        <v>21</v>
      </c>
      <c r="K8" s="2">
        <v>84262</v>
      </c>
      <c r="L8" s="96">
        <f t="shared" si="3"/>
        <v>0.63973457643075149</v>
      </c>
      <c r="M8" s="90"/>
      <c r="P8" s="14"/>
      <c r="Q8" s="70" t="s">
        <v>36</v>
      </c>
      <c r="R8" s="19">
        <f>C7</f>
        <v>7095</v>
      </c>
      <c r="S8" s="16" t="s">
        <v>33</v>
      </c>
      <c r="T8" s="20">
        <v>116.38</v>
      </c>
      <c r="U8" s="64" t="s">
        <v>34</v>
      </c>
      <c r="V8" s="21">
        <f t="shared" si="2"/>
        <v>60.964083175803403</v>
      </c>
      <c r="W8" s="71"/>
      <c r="Y8" s="15"/>
      <c r="AB8" s="77" t="s">
        <v>54</v>
      </c>
      <c r="AC8" s="82">
        <v>1403</v>
      </c>
      <c r="AD8" s="53"/>
      <c r="AE8" s="83"/>
    </row>
    <row r="9" spans="1:31" ht="15.75" x14ac:dyDescent="0.25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>
        <v>24019</v>
      </c>
      <c r="L9" s="96">
        <f t="shared" si="3"/>
        <v>0.18235722854062592</v>
      </c>
      <c r="M9" s="90"/>
      <c r="P9" s="14"/>
      <c r="Q9" s="70" t="s">
        <v>7</v>
      </c>
      <c r="R9" s="19">
        <f>C8</f>
        <v>37908</v>
      </c>
      <c r="S9" s="16" t="s">
        <v>33</v>
      </c>
      <c r="T9" s="20">
        <v>118.27</v>
      </c>
      <c r="U9" s="64" t="s">
        <v>34</v>
      </c>
      <c r="V9" s="21">
        <f t="shared" si="2"/>
        <v>320.52084214086415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>
        <v>23803</v>
      </c>
      <c r="D10" s="2">
        <v>19871</v>
      </c>
      <c r="E10" s="3">
        <f t="shared" si="0"/>
        <v>0.83481073814225093</v>
      </c>
      <c r="F10" s="3">
        <f t="shared" si="1"/>
        <v>0.14345638089498267</v>
      </c>
      <c r="I10" s="94"/>
      <c r="J10" s="8" t="s">
        <v>23</v>
      </c>
      <c r="K10" s="2">
        <v>8872</v>
      </c>
      <c r="L10" s="96">
        <f t="shared" si="3"/>
        <v>6.7358063683435318E-2</v>
      </c>
      <c r="M10" s="90"/>
      <c r="P10" s="14"/>
      <c r="Q10" s="70" t="s">
        <v>9</v>
      </c>
      <c r="R10" s="19">
        <f>C10</f>
        <v>23803</v>
      </c>
      <c r="S10" s="16" t="s">
        <v>33</v>
      </c>
      <c r="T10" s="20">
        <v>126.1</v>
      </c>
      <c r="U10" s="64" t="s">
        <v>34</v>
      </c>
      <c r="V10" s="21">
        <f t="shared" si="2"/>
        <v>188.76288659793815</v>
      </c>
      <c r="W10" s="71"/>
      <c r="Y10" s="15"/>
      <c r="AB10" s="77" t="s">
        <v>41</v>
      </c>
      <c r="AC10" s="100">
        <f>V15</f>
        <v>118.27519109126355</v>
      </c>
      <c r="AD10" s="53"/>
      <c r="AE10" s="83"/>
    </row>
    <row r="11" spans="1:31" ht="15.75" x14ac:dyDescent="0.25">
      <c r="A11" s="53"/>
      <c r="B11" s="1" t="s">
        <v>10</v>
      </c>
      <c r="C11" s="2">
        <v>2757</v>
      </c>
      <c r="D11" s="2">
        <v>2177</v>
      </c>
      <c r="E11" s="3">
        <f t="shared" si="0"/>
        <v>0.78962640551323904</v>
      </c>
      <c r="F11" s="3">
        <f t="shared" si="1"/>
        <v>1.661594093717041E-2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>
        <f>C11</f>
        <v>2757</v>
      </c>
      <c r="S11" s="16" t="s">
        <v>33</v>
      </c>
      <c r="T11" s="20">
        <v>126.38</v>
      </c>
      <c r="U11" s="64" t="s">
        <v>34</v>
      </c>
      <c r="V11" s="21">
        <f t="shared" si="2"/>
        <v>21.815160626681436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/>
      <c r="D12" s="2">
        <v>131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>
        <v>12000</v>
      </c>
      <c r="L12" s="96">
        <f t="shared" si="3"/>
        <v>9.1106488300408461E-2</v>
      </c>
      <c r="M12" s="90"/>
      <c r="P12" s="14"/>
      <c r="Q12" s="72" t="s">
        <v>12</v>
      </c>
      <c r="R12" s="73">
        <f>SUM(R6:R11)</f>
        <v>165925</v>
      </c>
      <c r="S12" s="74"/>
      <c r="T12" s="74"/>
      <c r="U12" s="74"/>
      <c r="V12" s="75">
        <f>SUM(V6:V11)</f>
        <v>1402.8723899669617</v>
      </c>
      <c r="W12" s="76"/>
      <c r="Y12" s="15"/>
      <c r="AB12" s="77" t="s">
        <v>51</v>
      </c>
      <c r="AC12" s="81">
        <f>AC4*AC6*AC8*AC10</f>
        <v>69694839.102437958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165925</v>
      </c>
      <c r="D13" s="5">
        <f>SUM(D5:D12)</f>
        <v>131740</v>
      </c>
      <c r="E13" s="6">
        <f>IF(ISERROR(D13/C13),"0.00%",D13/C13)</f>
        <v>0.79397318065390987</v>
      </c>
      <c r="F13" s="3">
        <f t="shared" si="1"/>
        <v>1</v>
      </c>
      <c r="I13" s="94"/>
      <c r="J13" s="8" t="s">
        <v>26</v>
      </c>
      <c r="K13" s="9">
        <f>SUM(K6:K12)</f>
        <v>129153</v>
      </c>
      <c r="L13" s="96">
        <f t="shared" si="3"/>
        <v>0.98055635695522114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27</v>
      </c>
      <c r="K14" s="5">
        <f>K5-K13</f>
        <v>2561</v>
      </c>
      <c r="L14" s="98">
        <f t="shared" si="3"/>
        <v>1.944364304477884E-2</v>
      </c>
      <c r="M14" s="91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165925</v>
      </c>
      <c r="S15" s="16" t="s">
        <v>33</v>
      </c>
      <c r="T15" s="24">
        <f>V12</f>
        <v>1402.8723899669617</v>
      </c>
      <c r="U15" s="25" t="s">
        <v>34</v>
      </c>
      <c r="V15" s="26">
        <f>IF(ISERROR(R15/T15),"$0.00",R15/T15)</f>
        <v>118.27519109126355</v>
      </c>
      <c r="Y15" s="15"/>
      <c r="AB15" s="106" t="s">
        <v>56</v>
      </c>
      <c r="AC15" s="107"/>
      <c r="AD15" s="107"/>
      <c r="AE15" s="108"/>
    </row>
    <row r="16" spans="1:31" x14ac:dyDescent="0.2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165925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>
        <v>9</v>
      </c>
      <c r="S18" s="30" t="s">
        <v>42</v>
      </c>
      <c r="T18" s="31">
        <v>8</v>
      </c>
      <c r="U18" s="30" t="s">
        <v>42</v>
      </c>
      <c r="V18" s="31">
        <v>21</v>
      </c>
      <c r="W18" s="32" t="s">
        <v>34</v>
      </c>
      <c r="X18" s="33">
        <f>R18*T18*V18</f>
        <v>1512</v>
      </c>
      <c r="Y18" s="34"/>
      <c r="Z18" s="50"/>
      <c r="AA18" s="50"/>
      <c r="AB18" s="77" t="s">
        <v>58</v>
      </c>
      <c r="AC18" s="81">
        <f>AC12</f>
        <v>69694839.102437958</v>
      </c>
      <c r="AD18" s="53"/>
      <c r="AE18" s="83"/>
    </row>
    <row r="19" spans="16:31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>
        <f>IF(ISERROR(AC16/AC18),"0.00%",AC16/AC18)</f>
        <v>2.3807358211434034E-3</v>
      </c>
      <c r="AD20" s="53"/>
      <c r="AE20" s="83"/>
    </row>
    <row r="21" spans="16:31" x14ac:dyDescent="0.25">
      <c r="P21" s="14"/>
      <c r="R21" s="33">
        <f>X18</f>
        <v>1512</v>
      </c>
      <c r="S21" s="30" t="s">
        <v>42</v>
      </c>
      <c r="T21" s="26">
        <f>V15</f>
        <v>118.27519109126355</v>
      </c>
      <c r="U21" s="36" t="s">
        <v>34</v>
      </c>
      <c r="V21" s="23">
        <f>R21*T21</f>
        <v>178832.08892999048</v>
      </c>
      <c r="X21" s="89">
        <f>X18*1.25*T21</f>
        <v>223540.11116248812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0"/>
      <c r="X23" s="112"/>
      <c r="Y23" s="15"/>
    </row>
    <row r="24" spans="16:31" x14ac:dyDescent="0.2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1402.9</v>
      </c>
      <c r="S26" s="16" t="s">
        <v>33</v>
      </c>
      <c r="T26" s="41">
        <v>1512</v>
      </c>
      <c r="U26" s="25" t="s">
        <v>34</v>
      </c>
      <c r="V26" s="42">
        <f xml:space="preserve"> IF(ISERROR(R26/T26),"0.00%",(R26/T26))</f>
        <v>0.92784391534391542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Jeff Kallister</cp:lastModifiedBy>
  <dcterms:created xsi:type="dcterms:W3CDTF">2017-07-27T14:39:58Z</dcterms:created>
  <dcterms:modified xsi:type="dcterms:W3CDTF">2024-02-13T16:09:44Z</dcterms:modified>
</cp:coreProperties>
</file>